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/>
  <mc:AlternateContent xmlns:mc="http://schemas.openxmlformats.org/markup-compatibility/2006">
    <mc:Choice Requires="x15">
      <x15ac:absPath xmlns:x15ac="http://schemas.microsoft.com/office/spreadsheetml/2010/11/ac" url="\\docs.vizja.ad\projekty_europejskie\FERS_1.05_DROP\8. Zamówienia\4. Zapytanie ofertowe nr X_2026_DROP_keycloak\prace robocze\wersja ost_Zapytanie_2026-04-20\"/>
    </mc:Choice>
  </mc:AlternateContent>
  <xr:revisionPtr revIDLastSave="0" documentId="13_ncr:1_{DA36A03E-F5AD-4519-A6EA-29D232B98301}" xr6:coauthVersionLast="47" xr6:coauthVersionMax="47" xr10:uidLastSave="{00000000-0000-0000-0000-000000000000}"/>
  <bookViews>
    <workbookView xWindow="-120" yWindow="-120" windowWidth="38640" windowHeight="21120" xr2:uid="{2799CF4F-2F0C-4F1E-9A68-D0F0C403C3CD}"/>
  </bookViews>
  <sheets>
    <sheet name="Formularz cenowy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" l="1"/>
  <c r="E15" i="1"/>
  <c r="F15" i="1" s="1"/>
  <c r="G14" i="1"/>
  <c r="F14" i="1"/>
  <c r="E14" i="1"/>
  <c r="G11" i="1"/>
  <c r="E11" i="1"/>
  <c r="F11" i="1" s="1"/>
  <c r="G8" i="1"/>
  <c r="I8" i="1" s="1"/>
  <c r="E8" i="1"/>
  <c r="F8" i="1" s="1"/>
  <c r="G7" i="1"/>
  <c r="E7" i="1"/>
  <c r="F7" i="1" s="1"/>
  <c r="J11" i="1" l="1"/>
  <c r="I11" i="1"/>
  <c r="J7" i="1"/>
  <c r="J14" i="1"/>
  <c r="I7" i="1"/>
  <c r="I14" i="1"/>
  <c r="J8" i="1"/>
  <c r="I15" i="1"/>
  <c r="J15" i="1" s="1"/>
  <c r="G17" i="1"/>
  <c r="I17" i="1" l="1"/>
  <c r="J17" i="1"/>
</calcChain>
</file>

<file path=xl/sharedStrings.xml><?xml version="1.0" encoding="utf-8"?>
<sst xmlns="http://schemas.openxmlformats.org/spreadsheetml/2006/main" count="22" uniqueCount="18">
  <si>
    <t>Składniki ceny oferty</t>
  </si>
  <si>
    <t>Elementy oferty</t>
  </si>
  <si>
    <t>Cena / Wynagrodzenie za sztukę</t>
  </si>
  <si>
    <t xml:space="preserve">Cena / Wynagrodzenie łączne </t>
  </si>
  <si>
    <t>Ilość</t>
  </si>
  <si>
    <t>Netto</t>
  </si>
  <si>
    <t>Stawka VAT</t>
  </si>
  <si>
    <t>Kwota VAT</t>
  </si>
  <si>
    <t>Brutto</t>
  </si>
  <si>
    <t>Świadczenia</t>
  </si>
  <si>
    <t>Wdrożenie (w tym licencje i prawa autorskie)</t>
  </si>
  <si>
    <t xml:space="preserve">Szkolenia </t>
  </si>
  <si>
    <t>Subskrypcje</t>
  </si>
  <si>
    <t xml:space="preserve">Web Application Firewall </t>
  </si>
  <si>
    <t>Infrastruktura</t>
  </si>
  <si>
    <t>Serwery</t>
  </si>
  <si>
    <t>Macież</t>
  </si>
  <si>
    <t>Suma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</si>
</sst>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)\ &quot;zł&quot;_ ;_ * \(#,##0.00\)\ &quot;zł&quot;_ ;_ * &quot;-&quot;??_)\ &quot;zł&quot;_ ;_ @_ "/>
  </numFmts>
  <fonts count="6">
    <font>
      <sz val="12"/>
      <color theme="1"/>
      <name val="Aptos Narrow"/>
      <family val="2"/>
      <charset val="238"/>
      <scheme val="minor"/>
    </font>
    <font>
      <sz val="12"/>
      <color theme="1"/>
      <name val="Aptos Narrow"/>
      <family val="2"/>
      <charset val="238"/>
      <scheme val="minor"/>
    </font>
    <font>
      <b/>
      <sz val="12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9"/>
      <color theme="1"/>
      <name val="Aptos Narrow"/>
      <family val="2"/>
      <charset val="238"/>
      <scheme val="minor"/>
    </font>
    <font>
      <sz val="9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3" tint="0.499984740745262"/>
      </left>
      <right style="thin">
        <color theme="3" tint="0.499984740745262"/>
      </right>
      <top style="thin">
        <color theme="3" tint="0.499984740745262"/>
      </top>
      <bottom style="thin">
        <color theme="3" tint="0.499984740745262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/>
    <xf numFmtId="0" fontId="4" fillId="0" borderId="1" xfId="0" applyFont="1" applyBorder="1"/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164" fontId="4" fillId="0" borderId="4" xfId="1" applyFont="1" applyBorder="1" applyAlignment="1" applyProtection="1">
      <alignment vertical="center"/>
      <protection locked="0"/>
    </xf>
    <xf numFmtId="9" fontId="4" fillId="0" borderId="5" xfId="0" applyNumberFormat="1" applyFont="1" applyBorder="1" applyAlignment="1">
      <alignment vertical="center"/>
    </xf>
    <xf numFmtId="164" fontId="4" fillId="0" borderId="1" xfId="1" applyFont="1" applyBorder="1" applyAlignment="1">
      <alignment vertical="center"/>
    </xf>
    <xf numFmtId="9" fontId="4" fillId="0" borderId="1" xfId="0" applyNumberFormat="1" applyFont="1" applyBorder="1" applyAlignment="1">
      <alignment vertical="center"/>
    </xf>
    <xf numFmtId="0" fontId="4" fillId="0" borderId="3" xfId="0" applyFont="1" applyBorder="1"/>
    <xf numFmtId="164" fontId="4" fillId="0" borderId="4" xfId="1" applyFont="1" applyBorder="1" applyProtection="1">
      <protection locked="0"/>
    </xf>
    <xf numFmtId="9" fontId="4" fillId="0" borderId="5" xfId="0" applyNumberFormat="1" applyFont="1" applyBorder="1"/>
    <xf numFmtId="164" fontId="4" fillId="0" borderId="1" xfId="1" applyFont="1" applyBorder="1"/>
    <xf numFmtId="9" fontId="4" fillId="0" borderId="1" xfId="0" applyNumberFormat="1" applyFont="1" applyBorder="1"/>
    <xf numFmtId="0" fontId="3" fillId="0" borderId="1" xfId="0" applyFont="1" applyBorder="1"/>
    <xf numFmtId="0" fontId="5" fillId="0" borderId="1" xfId="0" applyFont="1" applyBorder="1"/>
    <xf numFmtId="164" fontId="3" fillId="0" borderId="1" xfId="0" applyNumberFormat="1" applyFont="1" applyBorder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CBC12-0C5E-419A-B18B-24DFBF781B99}">
  <dimension ref="A1:J17"/>
  <sheetViews>
    <sheetView tabSelected="1" view="pageLayout" zoomScale="145" zoomScaleNormal="160" zoomScalePageLayoutView="145" workbookViewId="0">
      <selection activeCell="C11" sqref="C11"/>
    </sheetView>
  </sheetViews>
  <sheetFormatPr defaultColWidth="11" defaultRowHeight="15.75"/>
  <cols>
    <col min="1" max="1" width="22" customWidth="1"/>
    <col min="2" max="2" width="4.5" customWidth="1"/>
    <col min="3" max="3" width="15.5" customWidth="1"/>
    <col min="4" max="4" width="5.625" customWidth="1"/>
    <col min="5" max="5" width="13.625" customWidth="1"/>
    <col min="6" max="6" width="15.625" customWidth="1"/>
    <col min="7" max="7" width="14.125" customWidth="1"/>
    <col min="8" max="8" width="5.625" customWidth="1"/>
    <col min="9" max="10" width="13.875" customWidth="1"/>
  </cols>
  <sheetData>
    <row r="1" spans="1:10">
      <c r="A1" s="1" t="s">
        <v>0</v>
      </c>
    </row>
    <row r="4" spans="1:10">
      <c r="A4" s="24" t="s">
        <v>1</v>
      </c>
      <c r="B4" s="2"/>
      <c r="C4" s="24" t="s">
        <v>2</v>
      </c>
      <c r="D4" s="24"/>
      <c r="E4" s="24"/>
      <c r="F4" s="24"/>
      <c r="G4" s="24" t="s">
        <v>3</v>
      </c>
      <c r="H4" s="24"/>
      <c r="I4" s="24"/>
      <c r="J4" s="24"/>
    </row>
    <row r="5" spans="1:10" ht="24">
      <c r="A5" s="24"/>
      <c r="B5" s="2" t="s">
        <v>4</v>
      </c>
      <c r="C5" s="3" t="s">
        <v>5</v>
      </c>
      <c r="D5" s="4" t="s">
        <v>6</v>
      </c>
      <c r="E5" s="3" t="s">
        <v>7</v>
      </c>
      <c r="F5" s="3" t="s">
        <v>8</v>
      </c>
      <c r="G5" s="3" t="s">
        <v>5</v>
      </c>
      <c r="H5" s="4" t="s">
        <v>6</v>
      </c>
      <c r="I5" s="3" t="s">
        <v>7</v>
      </c>
      <c r="J5" s="3" t="s">
        <v>8</v>
      </c>
    </row>
    <row r="6" spans="1:10">
      <c r="A6" s="5" t="s">
        <v>9</v>
      </c>
      <c r="B6" s="6"/>
      <c r="C6" s="7"/>
      <c r="D6" s="8"/>
      <c r="E6" s="8"/>
      <c r="F6" s="8"/>
      <c r="G6" s="8"/>
      <c r="H6" s="8"/>
      <c r="I6" s="8"/>
      <c r="J6" s="8"/>
    </row>
    <row r="7" spans="1:10" ht="24">
      <c r="A7" s="9" t="s">
        <v>10</v>
      </c>
      <c r="B7" s="10">
        <v>1</v>
      </c>
      <c r="C7" s="11">
        <v>0</v>
      </c>
      <c r="D7" s="12">
        <v>0.23</v>
      </c>
      <c r="E7" s="13">
        <f>C7*D7</f>
        <v>0</v>
      </c>
      <c r="F7" s="13">
        <f>C7+E7</f>
        <v>0</v>
      </c>
      <c r="G7" s="13">
        <f>B7*C7</f>
        <v>0</v>
      </c>
      <c r="H7" s="14">
        <v>0.23</v>
      </c>
      <c r="I7" s="13">
        <f>G7*H7</f>
        <v>0</v>
      </c>
      <c r="J7" s="13">
        <f>G7+I7</f>
        <v>0</v>
      </c>
    </row>
    <row r="8" spans="1:10">
      <c r="A8" s="8" t="s">
        <v>11</v>
      </c>
      <c r="B8" s="15">
        <v>1</v>
      </c>
      <c r="C8" s="16">
        <v>0</v>
      </c>
      <c r="D8" s="17">
        <v>0.23</v>
      </c>
      <c r="E8" s="18">
        <f>C8*D8</f>
        <v>0</v>
      </c>
      <c r="F8" s="18">
        <f>C8+E8</f>
        <v>0</v>
      </c>
      <c r="G8" s="18">
        <f>B8*C8</f>
        <v>0</v>
      </c>
      <c r="H8" s="19">
        <v>0.23</v>
      </c>
      <c r="I8" s="18">
        <f>G8*H8</f>
        <v>0</v>
      </c>
      <c r="J8" s="18">
        <f>G8+I8</f>
        <v>0</v>
      </c>
    </row>
    <row r="9" spans="1:10" ht="9" customHeight="1">
      <c r="A9" s="23"/>
      <c r="B9" s="23"/>
      <c r="C9" s="25"/>
      <c r="D9" s="23"/>
      <c r="E9" s="23"/>
      <c r="F9" s="23"/>
      <c r="G9" s="23"/>
      <c r="H9" s="23"/>
      <c r="I9" s="23"/>
      <c r="J9" s="23"/>
    </row>
    <row r="10" spans="1:10">
      <c r="A10" s="20" t="s">
        <v>12</v>
      </c>
      <c r="B10" s="8"/>
      <c r="C10" s="7"/>
      <c r="D10" s="8"/>
      <c r="E10" s="8"/>
      <c r="F10" s="8"/>
      <c r="G10" s="8"/>
      <c r="H10" s="8"/>
      <c r="I10" s="8"/>
      <c r="J10" s="8"/>
    </row>
    <row r="11" spans="1:10">
      <c r="A11" s="21" t="s">
        <v>13</v>
      </c>
      <c r="B11" s="15">
        <v>1</v>
      </c>
      <c r="C11" s="16">
        <v>0</v>
      </c>
      <c r="D11" s="17">
        <v>0.23</v>
      </c>
      <c r="E11" s="18">
        <f>C11*D11</f>
        <v>0</v>
      </c>
      <c r="F11" s="18">
        <f>C11+E11</f>
        <v>0</v>
      </c>
      <c r="G11" s="18">
        <f>B11*C11</f>
        <v>0</v>
      </c>
      <c r="H11" s="19">
        <v>0.23</v>
      </c>
      <c r="I11" s="18">
        <f>G11*H11</f>
        <v>0</v>
      </c>
      <c r="J11" s="18">
        <f>G11+I11</f>
        <v>0</v>
      </c>
    </row>
    <row r="12" spans="1:10" ht="9" customHeight="1">
      <c r="A12" s="23"/>
      <c r="B12" s="23"/>
      <c r="C12" s="25"/>
      <c r="D12" s="23"/>
      <c r="E12" s="23"/>
      <c r="F12" s="23"/>
      <c r="G12" s="23"/>
      <c r="H12" s="23"/>
      <c r="I12" s="23"/>
      <c r="J12" s="23"/>
    </row>
    <row r="13" spans="1:10">
      <c r="A13" s="20" t="s">
        <v>14</v>
      </c>
      <c r="B13" s="8"/>
      <c r="C13" s="7"/>
      <c r="D13" s="8"/>
      <c r="E13" s="8"/>
      <c r="F13" s="8"/>
      <c r="G13" s="8"/>
      <c r="H13" s="8"/>
      <c r="I13" s="8"/>
      <c r="J13" s="8"/>
    </row>
    <row r="14" spans="1:10">
      <c r="A14" s="21" t="s">
        <v>15</v>
      </c>
      <c r="B14" s="15">
        <v>2</v>
      </c>
      <c r="C14" s="16">
        <v>0</v>
      </c>
      <c r="D14" s="17">
        <v>0</v>
      </c>
      <c r="E14" s="18">
        <f>C14*D14</f>
        <v>0</v>
      </c>
      <c r="F14" s="18">
        <f>C14+E14</f>
        <v>0</v>
      </c>
      <c r="G14" s="18">
        <f>B14*C14</f>
        <v>0</v>
      </c>
      <c r="H14" s="19">
        <v>0</v>
      </c>
      <c r="I14" s="18">
        <f>G14*H14</f>
        <v>0</v>
      </c>
      <c r="J14" s="18">
        <f>G14+I14</f>
        <v>0</v>
      </c>
    </row>
    <row r="15" spans="1:10">
      <c r="A15" s="8" t="s">
        <v>16</v>
      </c>
      <c r="B15" s="15">
        <v>1</v>
      </c>
      <c r="C15" s="16">
        <v>0</v>
      </c>
      <c r="D15" s="17">
        <v>0.23</v>
      </c>
      <c r="E15" s="18">
        <f>C15*D15</f>
        <v>0</v>
      </c>
      <c r="F15" s="18">
        <f>C15+E15</f>
        <v>0</v>
      </c>
      <c r="G15" s="18">
        <f>B15*C15</f>
        <v>0</v>
      </c>
      <c r="H15" s="19">
        <v>0.23</v>
      </c>
      <c r="I15" s="18">
        <f>G15*H15</f>
        <v>0</v>
      </c>
      <c r="J15" s="18">
        <f>G15+I15</f>
        <v>0</v>
      </c>
    </row>
    <row r="16" spans="1:10" ht="8.1" customHeight="1">
      <c r="A16" s="23"/>
      <c r="B16" s="23"/>
      <c r="C16" s="25"/>
      <c r="D16" s="23"/>
      <c r="E16" s="23"/>
      <c r="F16" s="23"/>
      <c r="G16" s="23"/>
      <c r="H16" s="23"/>
      <c r="I16" s="23"/>
      <c r="J16" s="23"/>
    </row>
    <row r="17" spans="1:10">
      <c r="A17" s="20" t="s">
        <v>17</v>
      </c>
      <c r="B17" s="23"/>
      <c r="C17" s="23"/>
      <c r="D17" s="23"/>
      <c r="E17" s="23"/>
      <c r="F17" s="23"/>
      <c r="G17" s="22">
        <f>SUM(G7:G15)</f>
        <v>0</v>
      </c>
      <c r="H17" s="20"/>
      <c r="I17" s="22">
        <f>SUM(I7:I15)</f>
        <v>0</v>
      </c>
      <c r="J17" s="22">
        <f>SUM(J7:J15)</f>
        <v>0</v>
      </c>
    </row>
  </sheetData>
  <sheetProtection sheet="1" objects="1" scenarios="1" selectLockedCells="1"/>
  <mergeCells count="7">
    <mergeCell ref="B17:F17"/>
    <mergeCell ref="A4:A5"/>
    <mergeCell ref="C4:F4"/>
    <mergeCell ref="G4:J4"/>
    <mergeCell ref="A9:J9"/>
    <mergeCell ref="A12:J12"/>
    <mergeCell ref="A16:J16"/>
  </mergeCells>
  <pageMargins left="0.75" right="0.25" top="0.75" bottom="0.75" header="0.3" footer="0.3"/>
  <pageSetup paperSize="9" orientation="landscape" r:id="rId1"/>
  <headerFooter>
    <oddHeader xml:space="preserve">&amp;L&amp;"-,Pogrubiony"Załącznik nr 1 do Formularza ofertowego
Formularz cenowy </oddHeader>
    <oddFooter>&amp;C&amp;G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Załącznik nr 1 do Formularza ofertowego, Formularz Cenowy</dc:title>
  <dc:subject>Formularz cenowy</dc:subject>
  <dc:creator>Magdalena Machnicka</dc:creator>
  <cp:keywords>FunduszeUE; FunduszeEuropejskie; FERS; UE; Edukacja; higher education; szkolnictwo wyższe</cp:keywords>
  <dc:description/>
  <cp:lastModifiedBy>Magdalena Machnicka</cp:lastModifiedBy>
  <cp:revision/>
  <dcterms:created xsi:type="dcterms:W3CDTF">2026-04-20T10:55:25Z</dcterms:created>
  <dcterms:modified xsi:type="dcterms:W3CDTF">2026-04-23T05:05:20Z</dcterms:modified>
  <cp:category>Projekt nr FERS.01.05-IP.08-0103/25</cp:category>
  <cp:contentStatus/>
  <dc:language>polski, PL</dc:language>
</cp:coreProperties>
</file>